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2955880B-80F6-4CD5-9A63-E25BAC6B46D6}" xr6:coauthVersionLast="47" xr6:coauthVersionMax="47" xr10:uidLastSave="{00000000-0000-0000-0000-000000000000}"/>
  <bookViews>
    <workbookView xWindow="-23148" yWindow="-24" windowWidth="23256" windowHeight="12456" tabRatio="924" xr2:uid="{00000000-000D-0000-FFFF-FFFF00000000}"/>
  </bookViews>
  <sheets>
    <sheet name="Lotto 6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2" l="1"/>
  <c r="I7" i="22"/>
  <c r="H8" i="22"/>
  <c r="I8" i="22"/>
  <c r="H9" i="22"/>
  <c r="J9" i="22" s="1"/>
  <c r="K9" i="22" s="1"/>
  <c r="I9" i="22"/>
  <c r="H10" i="22"/>
  <c r="I10" i="22"/>
  <c r="H11" i="22"/>
  <c r="I11" i="22"/>
  <c r="H12" i="22"/>
  <c r="I12" i="22"/>
  <c r="H13" i="22"/>
  <c r="I13" i="22"/>
  <c r="H14" i="22"/>
  <c r="I14" i="22"/>
  <c r="J15" i="22"/>
  <c r="K15" i="22" s="1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H28" i="22"/>
  <c r="J28" i="22" s="1"/>
  <c r="K28" i="22" s="1"/>
  <c r="I28" i="22"/>
  <c r="H29" i="22"/>
  <c r="I29" i="22"/>
  <c r="H30" i="22"/>
  <c r="I30" i="22"/>
  <c r="H31" i="22"/>
  <c r="I31" i="22"/>
  <c r="H32" i="22"/>
  <c r="I32" i="22"/>
  <c r="H33" i="22"/>
  <c r="I33" i="22"/>
  <c r="H34" i="22"/>
  <c r="I34" i="22"/>
  <c r="H35" i="22"/>
  <c r="J35" i="22" s="1"/>
  <c r="K35" i="22" s="1"/>
  <c r="I35" i="22"/>
  <c r="H36" i="22"/>
  <c r="I36" i="22"/>
  <c r="H37" i="22"/>
  <c r="I37" i="22"/>
  <c r="H38" i="22"/>
  <c r="I38" i="22"/>
  <c r="H39" i="22"/>
  <c r="I39" i="22"/>
  <c r="H40" i="22"/>
  <c r="I40" i="22"/>
  <c r="H41" i="22"/>
  <c r="I41" i="22"/>
  <c r="H42" i="22"/>
  <c r="I42" i="22"/>
  <c r="H43" i="22"/>
  <c r="I43" i="22"/>
  <c r="H44" i="22"/>
  <c r="I44" i="22"/>
  <c r="H45" i="22"/>
  <c r="I45" i="22"/>
  <c r="H46" i="22"/>
  <c r="I46" i="22"/>
  <c r="H47" i="22"/>
  <c r="I47" i="22"/>
  <c r="H48" i="22"/>
  <c r="I48" i="22"/>
  <c r="J49" i="22"/>
  <c r="K49" i="22" s="1"/>
  <c r="I49" i="22"/>
  <c r="I50" i="22"/>
  <c r="I51" i="22"/>
  <c r="H52" i="22"/>
  <c r="I52" i="22"/>
  <c r="H53" i="22"/>
  <c r="I53" i="22"/>
  <c r="I6" i="22"/>
  <c r="H6" i="22"/>
  <c r="J6" i="22"/>
  <c r="K6" i="22" s="1"/>
  <c r="J52" i="22"/>
  <c r="K52" i="22" s="1"/>
  <c r="K58" i="22"/>
  <c r="K59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G64" i="22"/>
  <c r="K64" i="22" l="1"/>
  <c r="K55" i="22"/>
  <c r="K67" i="22" l="1"/>
  <c r="G66" i="22" l="1"/>
  <c r="G67" i="22"/>
</calcChain>
</file>

<file path=xl/sharedStrings.xml><?xml version="1.0" encoding="utf-8"?>
<sst xmlns="http://schemas.openxmlformats.org/spreadsheetml/2006/main" count="153" uniqueCount="83">
  <si>
    <t>09 01 07</t>
  </si>
  <si>
    <t>09 01 08</t>
  </si>
  <si>
    <t>20 03 07</t>
  </si>
  <si>
    <t>20 01 25</t>
  </si>
  <si>
    <t>17 04 05</t>
  </si>
  <si>
    <t>17 02 01</t>
  </si>
  <si>
    <t>17 08 02</t>
  </si>
  <si>
    <t>18 01 07</t>
  </si>
  <si>
    <t>07 07 04*</t>
  </si>
  <si>
    <t>08 02 02</t>
  </si>
  <si>
    <t>07 01 04*</t>
  </si>
  <si>
    <t>08 03 18</t>
  </si>
  <si>
    <t>16 06 05</t>
  </si>
  <si>
    <t>16 06 04</t>
  </si>
  <si>
    <t>16 06 01*</t>
  </si>
  <si>
    <t>16 02 16</t>
  </si>
  <si>
    <t>15 02 03</t>
  </si>
  <si>
    <t>16 02 13*</t>
  </si>
  <si>
    <t>18 01 06*</t>
  </si>
  <si>
    <t>16 02 11*</t>
  </si>
  <si>
    <t>16 05 04*</t>
  </si>
  <si>
    <t>18 01 09</t>
  </si>
  <si>
    <t>19 09 05</t>
  </si>
  <si>
    <t>08 03 17*</t>
  </si>
  <si>
    <t>06 13 02*</t>
  </si>
  <si>
    <t>16 02 14</t>
  </si>
  <si>
    <t>19 09 04</t>
  </si>
  <si>
    <t>08 01 11*</t>
  </si>
  <si>
    <t>15 02 02*</t>
  </si>
  <si>
    <t>16 06 02*</t>
  </si>
  <si>
    <t>15 01 10*</t>
  </si>
  <si>
    <t>18 01 08*</t>
  </si>
  <si>
    <t>20 01 21*</t>
  </si>
  <si>
    <t>18 02 02*</t>
  </si>
  <si>
    <t>18 01 03*</t>
  </si>
  <si>
    <t>16 05 06*</t>
  </si>
  <si>
    <t>16 05 08*</t>
  </si>
  <si>
    <t>18 01 10*</t>
  </si>
  <si>
    <t>06 04 04*</t>
  </si>
  <si>
    <t>Importo annuo</t>
  </si>
  <si>
    <t>Importo quadriennale</t>
  </si>
  <si>
    <t>-</t>
  </si>
  <si>
    <t>17 04 07</t>
  </si>
  <si>
    <t>07 01 01*</t>
  </si>
  <si>
    <t>18 02 06</t>
  </si>
  <si>
    <t>18 02 05*</t>
  </si>
  <si>
    <t>17 04 03</t>
  </si>
  <si>
    <t>18 01 04</t>
  </si>
  <si>
    <t>09 01 05*</t>
  </si>
  <si>
    <t>16 03 03*</t>
  </si>
  <si>
    <t>16 03 05*</t>
  </si>
  <si>
    <t>SERVIZIO DI SMALTIMENTO</t>
  </si>
  <si>
    <t>SERVIZI OPZIONALI</t>
  </si>
  <si>
    <t>DESCRIZIONE</t>
  </si>
  <si>
    <t>QUANTITA'</t>
  </si>
  <si>
    <t>BASE ASTA UNITARIA</t>
  </si>
  <si>
    <t>BASE D'ASTA TOTALE 48 MESI PER OPZIONE</t>
  </si>
  <si>
    <t>IMPORTO COMPLESSIVO SERVIZIO 48 MESI</t>
  </si>
  <si>
    <t>IMPORTO COMPLESSIVO SERVIZI OPZIONALI 48 MESI</t>
  </si>
  <si>
    <t>DA INSERIRE SULLA PIATTAFORMA TELEMATICA</t>
  </si>
  <si>
    <t>Ribasso (in valuta) risultante offerto</t>
  </si>
  <si>
    <t>Ribasso (in %) risultante offerto</t>
  </si>
  <si>
    <t xml:space="preserve">Totale base d'asta </t>
  </si>
  <si>
    <t>Gruppo EER</t>
  </si>
  <si>
    <t>Codice EER</t>
  </si>
  <si>
    <t>CONSULENTE ADR PER NOMINA DEGLI ENTI (art. 15.1 C.T.)</t>
  </si>
  <si>
    <t>DALLA PRIMA ALLA QUINTA UNITA' LOCALE</t>
  </si>
  <si>
    <t>DALLA SESTA ALLA VENTESIMO U.L.</t>
  </si>
  <si>
    <t>DALLA VENTUNESIMA ALLA QUARANTESIMA U.L.</t>
  </si>
  <si>
    <t>DALLA QUARANTUNESIMA U.L.</t>
  </si>
  <si>
    <t>Prezzo offerto per Sede Territoriale*</t>
  </si>
  <si>
    <t>*: il prezzo unitario offerto deve essere il medesimo per ogni EER appartenente al medesimo gruppo</t>
  </si>
  <si>
    <t>Base d'asta unitaria 
Sede Ospedaliera</t>
  </si>
  <si>
    <t>Base d'asta unitaria Sede Territoriale</t>
  </si>
  <si>
    <t>GARA PER IL SERVIZIO DI RACCOLTA, TRASPORTO E SMALTIMENTO RIFIUTI SANITARI (gara 42-2025)</t>
  </si>
  <si>
    <t>Prezzo offerto per Sede Ospedaliera*</t>
  </si>
  <si>
    <t>Quantitativi annui (kg)
Sede Ospedaliera</t>
  </si>
  <si>
    <t>Quantitativi annui (kg)
Sede Territoriale</t>
  </si>
  <si>
    <r>
      <t xml:space="preserve">SOFTWARE GESTIONALE INTEGRATO CON IL R.E.N.T.Ri. (art. 20 C.T.)
</t>
    </r>
    <r>
      <rPr>
        <i/>
        <sz val="10"/>
        <color theme="1"/>
        <rFont val="Verdana"/>
        <family val="2"/>
        <scheme val="minor"/>
      </rPr>
      <t>(importo forfettario per fasce di numero di Unità Locali: il prezzo unitario offerto verrà applicato alle Unità Locali che ricadono nella singola fascia di prezzo. Es: importo per 22 U.L. =(5*360)+(16*300)+(2*250))</t>
    </r>
  </si>
  <si>
    <t>% UNICA DI SCONTO SU BASE ASTA UNITARIA</t>
  </si>
  <si>
    <t>IMPORTO COMPLESSIVO OFFERTO  48 MESI</t>
  </si>
  <si>
    <t>IMPORTO 48 MESI PER SERVIZIO OPZIONALE</t>
  </si>
  <si>
    <t>Modello Offerta Economica LOTTO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</si>
</sst>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0"/>
    <numFmt numFmtId="166" formatCode="&quot;€&quot;\ #,##0.0000"/>
    <numFmt numFmtId="167" formatCode="#,##0.00\ &quot;€&quot;"/>
    <numFmt numFmtId="168" formatCode="&quot;€&quot;\ #,##0.00"/>
    <numFmt numFmtId="169" formatCode="#,##0.00000\ &quot;€&quot;"/>
    <numFmt numFmtId="170" formatCode="0.00000%"/>
    <numFmt numFmtId="171" formatCode="#,##0.0000\ &quot;€&quot;"/>
    <numFmt numFmtId="172" formatCode="&quot;€&quot;\ #,##0.00000"/>
  </numFmts>
  <fonts count="12" x14ac:knownFonts="1">
    <font>
      <sz val="11"/>
      <color theme="1"/>
      <name val="Verdana"/>
      <family val="2"/>
      <scheme val="minor"/>
    </font>
    <font>
      <sz val="11"/>
      <color indexed="8"/>
      <name val="Verdana"/>
      <family val="2"/>
    </font>
    <font>
      <sz val="10"/>
      <name val="Arial"/>
      <family val="2"/>
    </font>
    <font>
      <sz val="10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  <font>
      <b/>
      <sz val="10"/>
      <color theme="0"/>
      <name val="Verdana"/>
      <family val="2"/>
      <scheme val="minor"/>
    </font>
    <font>
      <i/>
      <sz val="10"/>
      <color theme="1"/>
      <name val="Verdana"/>
      <family val="2"/>
      <scheme val="minor"/>
    </font>
    <font>
      <b/>
      <i/>
      <sz val="10"/>
      <color theme="1"/>
      <name val="Verdana"/>
      <family val="2"/>
      <scheme val="minor"/>
    </font>
    <font>
      <b/>
      <sz val="10"/>
      <color rgb="FF000000"/>
      <name val="Verdana"/>
      <family val="2"/>
      <scheme val="minor"/>
    </font>
    <font>
      <b/>
      <sz val="10"/>
      <color rgb="FFFF0000"/>
      <name val="Verdana"/>
      <family val="2"/>
      <scheme val="minor"/>
    </font>
    <font>
      <i/>
      <sz val="10"/>
      <color rgb="FFFF0000"/>
      <name val="Verdan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Alignment="1">
      <alignment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71" fontId="3" fillId="0" borderId="0" xfId="0" applyNumberFormat="1" applyFont="1" applyAlignment="1">
      <alignment vertical="center" wrapText="1"/>
    </xf>
    <xf numFmtId="0" fontId="3" fillId="0" borderId="0" xfId="0" applyFont="1"/>
    <xf numFmtId="0" fontId="8" fillId="0" borderId="0" xfId="0" applyFont="1"/>
    <xf numFmtId="167" fontId="9" fillId="5" borderId="1" xfId="0" applyNumberFormat="1" applyFont="1" applyFill="1" applyBorder="1" applyAlignment="1" applyProtection="1">
      <alignment horizontal="center" vertical="center"/>
      <protection hidden="1"/>
    </xf>
    <xf numFmtId="169" fontId="9" fillId="4" borderId="1" xfId="0" applyNumberFormat="1" applyFont="1" applyFill="1" applyBorder="1" applyAlignment="1" applyProtection="1">
      <alignment horizontal="center" vertical="center"/>
      <protection hidden="1"/>
    </xf>
    <xf numFmtId="170" fontId="9" fillId="4" borderId="1" xfId="8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172" fontId="3" fillId="0" borderId="4" xfId="0" applyNumberFormat="1" applyFont="1" applyBorder="1" applyAlignment="1">
      <alignment horizontal="center" vertical="center" wrapText="1"/>
    </xf>
    <xf numFmtId="172" fontId="3" fillId="0" borderId="6" xfId="0" applyNumberFormat="1" applyFont="1" applyBorder="1" applyAlignment="1">
      <alignment horizontal="center" vertical="center" wrapText="1"/>
    </xf>
    <xf numFmtId="172" fontId="3" fillId="0" borderId="5" xfId="0" applyNumberFormat="1" applyFont="1" applyBorder="1" applyAlignment="1">
      <alignment horizontal="center" vertical="center" wrapText="1"/>
    </xf>
    <xf numFmtId="172" fontId="3" fillId="0" borderId="3" xfId="0" applyNumberFormat="1" applyFont="1" applyBorder="1" applyAlignment="1">
      <alignment horizontal="center" vertical="center" wrapText="1"/>
    </xf>
    <xf numFmtId="16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70" fontId="3" fillId="6" borderId="4" xfId="8" applyNumberFormat="1" applyFont="1" applyFill="1" applyBorder="1" applyAlignment="1" applyProtection="1">
      <alignment horizontal="center" vertical="center" wrapText="1"/>
      <protection locked="0"/>
    </xf>
    <xf numFmtId="165" fontId="3" fillId="0" borderId="19" xfId="0" applyNumberFormat="1" applyFont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Border="1" applyAlignment="1" applyProtection="1">
      <alignment vertical="center" wrapText="1"/>
      <protection hidden="1"/>
    </xf>
    <xf numFmtId="167" fontId="3" fillId="0" borderId="0" xfId="0" applyNumberFormat="1" applyFont="1" applyAlignment="1" applyProtection="1">
      <alignment vertical="center" wrapText="1"/>
      <protection hidden="1"/>
    </xf>
    <xf numFmtId="0" fontId="6" fillId="3" borderId="0" xfId="0" applyFont="1" applyFill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7" fontId="3" fillId="0" borderId="2" xfId="0" applyNumberFormat="1" applyFont="1" applyBorder="1" applyAlignment="1" applyProtection="1">
      <alignment horizontal="center" vertical="center" wrapText="1"/>
      <protection hidden="1"/>
    </xf>
    <xf numFmtId="167" fontId="3" fillId="0" borderId="7" xfId="0" applyNumberFormat="1" applyFont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left" vertical="center" wrapText="1"/>
    </xf>
    <xf numFmtId="0" fontId="6" fillId="3" borderId="13" xfId="0" applyFont="1" applyFill="1" applyBorder="1" applyAlignment="1">
      <alignment horizontal="right" vertical="center" wrapText="1"/>
    </xf>
    <xf numFmtId="0" fontId="6" fillId="3" borderId="15" xfId="0" applyFont="1" applyFill="1" applyBorder="1" applyAlignment="1">
      <alignment horizontal="right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left" vertical="center" wrapText="1"/>
    </xf>
    <xf numFmtId="165" fontId="3" fillId="0" borderId="17" xfId="0" applyNumberFormat="1" applyFont="1" applyBorder="1" applyAlignment="1">
      <alignment horizontal="left" vertical="center" wrapText="1"/>
    </xf>
    <xf numFmtId="165" fontId="3" fillId="0" borderId="18" xfId="0" applyNumberFormat="1" applyFont="1" applyBorder="1" applyAlignment="1">
      <alignment horizontal="left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70" fontId="3" fillId="6" borderId="26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7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8" xfId="8" applyNumberFormat="1" applyFont="1" applyFill="1" applyBorder="1" applyAlignment="1" applyProtection="1">
      <alignment horizontal="center" vertical="center" wrapText="1"/>
      <protection locked="0"/>
    </xf>
    <xf numFmtId="165" fontId="3" fillId="0" borderId="26" xfId="0" applyNumberFormat="1" applyFont="1" applyBorder="1" applyAlignment="1" applyProtection="1">
      <alignment horizontal="center" vertical="center" wrapText="1"/>
      <protection hidden="1"/>
    </xf>
    <xf numFmtId="165" fontId="3" fillId="0" borderId="7" xfId="0" applyNumberFormat="1" applyFont="1" applyBorder="1" applyAlignment="1" applyProtection="1">
      <alignment horizontal="center" vertical="center" wrapText="1"/>
      <protection hidden="1"/>
    </xf>
    <xf numFmtId="165" fontId="3" fillId="0" borderId="8" xfId="0" applyNumberFormat="1" applyFont="1" applyBorder="1" applyAlignment="1" applyProtection="1">
      <alignment horizontal="center" vertical="center" wrapText="1"/>
      <protection hidden="1"/>
    </xf>
    <xf numFmtId="168" fontId="9" fillId="5" borderId="1" xfId="0" applyNumberFormat="1" applyFont="1" applyFill="1" applyBorder="1" applyAlignment="1" applyProtection="1">
      <alignment horizontal="center" vertical="center"/>
      <protection hidden="1"/>
    </xf>
    <xf numFmtId="168" fontId="9" fillId="4" borderId="1" xfId="0" applyNumberFormat="1" applyFont="1" applyFill="1" applyBorder="1" applyAlignment="1" applyProtection="1">
      <alignment horizontal="center" vertical="center"/>
      <protection hidden="1"/>
    </xf>
  </cellXfs>
  <cellStyles count="9">
    <cellStyle name="Comma 2" xfId="5" xr:uid="{00000000-0005-0000-0000-000000000000}"/>
    <cellStyle name="Currency 2" xfId="7" xr:uid="{00000000-0005-0000-0000-000001000000}"/>
    <cellStyle name="Currency 3" xfId="3" xr:uid="{00000000-0005-0000-0000-000002000000}"/>
    <cellStyle name="Excel Built-in Normal" xfId="1" xr:uid="{00000000-0005-0000-0000-000003000000}"/>
    <cellStyle name="Normal - Style1" xfId="4" xr:uid="{00000000-0005-0000-0000-000004000000}"/>
    <cellStyle name="Normal 2" xfId="2" xr:uid="{00000000-0005-0000-0000-000005000000}"/>
    <cellStyle name="Normal 2 2" xfId="6" xr:uid="{00000000-0005-0000-0000-000006000000}"/>
    <cellStyle name="Normale" xfId="0" builtinId="0"/>
    <cellStyle name="Percentuale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33"/>
      <color rgb="FFCC6600"/>
      <color rgb="FFFF33CC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414618</xdr:colOff>
      <xdr:row>67</xdr:row>
      <xdr:rowOff>124357</xdr:rowOff>
    </xdr:from>
    <xdr:to>
      <xdr:col>10</xdr:col>
      <xdr:colOff>897345</xdr:colOff>
      <xdr:row>70</xdr:row>
      <xdr:rowOff>83793</xdr:rowOff>
    </xdr:to>
    <xdr:sp macro="" textlink="">
      <xdr:nvSpPr>
        <xdr:cNvPr id="2" name="Freccia in su 1">
          <a:extLst>
            <a:ext uri="{FF2B5EF4-FFF2-40B4-BE49-F238E27FC236}">
              <a16:creationId xmlns:a16="http://schemas.microsoft.com/office/drawing/2014/main" id="{D8D95CBF-94CD-4A31-A595-57A9B4D08349}"/>
            </a:ext>
          </a:extLst>
        </xdr:cNvPr>
        <xdr:cNvSpPr/>
      </xdr:nvSpPr>
      <xdr:spPr>
        <a:xfrm>
          <a:off x="14262063" y="15556762"/>
          <a:ext cx="480822" cy="445211"/>
        </a:xfrm>
        <a:prstGeom prst="up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emeDeloitte">
  <a:themeElements>
    <a:clrScheme name="Deloitte color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6BC25"/>
      </a:accent1>
      <a:accent2>
        <a:srgbClr val="046A38"/>
      </a:accent2>
      <a:accent3>
        <a:srgbClr val="62B5E5"/>
      </a:accent3>
      <a:accent4>
        <a:srgbClr val="012169"/>
      </a:accent4>
      <a:accent5>
        <a:srgbClr val="0097A9"/>
      </a:accent5>
      <a:accent6>
        <a:srgbClr val="75787B"/>
      </a:accent6>
      <a:hlink>
        <a:srgbClr val="00A3E0"/>
      </a:hlink>
      <a:folHlink>
        <a:srgbClr val="954F72"/>
      </a:folHlink>
    </a:clrScheme>
    <a:fontScheme name="Deloitte Powerpoint fon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accent3"/>
        </a:solidFill>
        <a:ln w="19050" algn="ctr">
          <a:noFill/>
          <a:miter lim="800000"/>
          <a:headEnd/>
          <a:tailEnd/>
        </a:ln>
      </a:spPr>
      <a:bodyPr wrap="square" lIns="88900" tIns="88900" rIns="88900" bIns="88900" rtlCol="0" anchor="ctr"/>
      <a:lstStyle>
        <a:defPPr>
          <a:lnSpc>
            <a:spcPct val="106000"/>
          </a:lnSpc>
          <a:buFont typeface="Wingdings 2" pitchFamily="18" charset="2"/>
          <a:buNone/>
          <a:defRPr sz="1600" b="1" dirty="0" smtClean="0">
            <a:solidFill>
              <a:schemeClr val="bg1"/>
            </a:solidFill>
          </a:defRPr>
        </a:defPPr>
      </a:lstStyle>
    </a:spDef>
    <a:lnDef>
      <a:spPr>
        <a:ln>
          <a:solidFill>
            <a:schemeClr val="tx2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 marL="203200" indent="-203200">
          <a:spcBef>
            <a:spcPts val="600"/>
          </a:spcBef>
          <a:buSzPct val="100000"/>
          <a:buFont typeface="Arial"/>
          <a:buChar char="•"/>
          <a:defRPr dirty="0" smtClean="0">
            <a:solidFill>
              <a:srgbClr val="313131"/>
            </a:solidFill>
          </a:defRPr>
        </a:defPPr>
      </a:lstStyle>
    </a:txDef>
  </a:objectDefaults>
  <a:extraClrSchemeLst/>
  <a:custClrLst>
    <a:custClr name="Green 7">
      <a:srgbClr val="2C5234"/>
    </a:custClr>
    <a:custClr name="Green 6">
      <a:srgbClr val="046A38"/>
    </a:custClr>
    <a:custClr name="Green 5">
      <a:srgbClr val="009A44"/>
    </a:custClr>
    <a:custClr name="Green 4">
      <a:srgbClr val="43B02A"/>
    </a:custClr>
    <a:custClr name="Deloitte Green">
      <a:srgbClr val="86BC25"/>
    </a:custClr>
    <a:custClr name="Green 2">
      <a:srgbClr val="C4D600"/>
    </a:custClr>
    <a:custClr name="Green 1">
      <a:srgbClr val="E3E48D"/>
    </a:custClr>
    <a:custClr name="Teal 7">
      <a:srgbClr val="004F59"/>
    </a:custClr>
    <a:custClr name="Teal 6">
      <a:srgbClr val="007680"/>
    </a:custClr>
    <a:custClr name="Teal 5">
      <a:srgbClr val="0097A9"/>
    </a:custClr>
    <a:custClr name="Teal 4">
      <a:srgbClr val="00ABAB"/>
    </a:custClr>
    <a:custClr name="Teal 3">
      <a:srgbClr val="6FC2B4"/>
    </a:custClr>
    <a:custClr name="Teal 2">
      <a:srgbClr val="9DD4CF"/>
    </a:custClr>
    <a:custClr name="Teal 1">
      <a:srgbClr val="DDEFE8"/>
    </a:custClr>
    <a:custClr name="Blue 7">
      <a:srgbClr val="041E42"/>
    </a:custClr>
    <a:custClr name="Blue 6">
      <a:srgbClr val="012169"/>
    </a:custClr>
    <a:custClr name="Blue 5">
      <a:srgbClr val="005587"/>
    </a:custClr>
    <a:custClr name="Blue 4">
      <a:srgbClr val="0076A8"/>
    </a:custClr>
    <a:custClr name="Blue 3">
      <a:srgbClr val="00A3E0"/>
    </a:custClr>
    <a:custClr name="Blue 2">
      <a:srgbClr val="62B5E5"/>
    </a:custClr>
    <a:custClr name="Blue 1">
      <a:srgbClr val="A0DCFF"/>
    </a:custClr>
    <a:custClr name="Cool Gray 11">
      <a:srgbClr val="53565A"/>
    </a:custClr>
    <a:custClr name="Cool Gray 10">
      <a:srgbClr val="63666A"/>
    </a:custClr>
    <a:custClr name="Cool Gray 9">
      <a:srgbClr val="75787B"/>
    </a:custClr>
    <a:custClr name="Cool Gray 7">
      <a:srgbClr val="97999B"/>
    </a:custClr>
    <a:custClr name="Cool Gray 6">
      <a:srgbClr val="A7A8AA"/>
    </a:custClr>
    <a:custClr name="Cool Gray 4">
      <a:srgbClr val="BBBCBC"/>
    </a:custClr>
    <a:custClr name="Cool Gray 2">
      <a:srgbClr val="D0D0CE"/>
    </a:custClr>
    <a:custClr name="White">
      <a:srgbClr val="FFFFFF"/>
    </a:custClr>
    <a:custClr name="Black">
      <a:srgbClr val="000000"/>
    </a:custClr>
    <a:custClr name="Red">
      <a:srgbClr val="DA291C"/>
    </a:custClr>
    <a:custClr name="Orange">
      <a:srgbClr val="ED8B00"/>
    </a:custClr>
    <a:custClr name="Yellow">
      <a:srgbClr val="FFCD00"/>
    </a:custClr>
  </a:custClrLst>
  <a:extLst>
    <a:ext uri="{05A4C25C-085E-4340-85A3-A5531E510DB2}">
      <thm15:themeFamily xmlns:thm15="http://schemas.microsoft.com/office/thememl/2012/main" name="office-theme-OK" id="{476359D9-C3D9-46F5-955F-5F94DEE71734}" vid="{F6E23890-EC3C-4890-8AFA-E6896B1A28B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68FD8-336C-42EB-892B-60B216453690}">
  <sheetPr>
    <tabColor theme="0" tint="-0.499984740745262"/>
    <pageSetUpPr fitToPage="1"/>
  </sheetPr>
  <dimension ref="A1:M73"/>
  <sheetViews>
    <sheetView tabSelected="1" topLeftCell="C28" zoomScale="90" zoomScaleNormal="90" workbookViewId="0">
      <selection activeCell="H6" sqref="H6"/>
    </sheetView>
  </sheetViews>
  <sheetFormatPr defaultColWidth="8.796875" defaultRowHeight="12.75" x14ac:dyDescent="0.2"/>
  <cols>
    <col min="1" max="1" width="15.69921875" style="1" customWidth="1"/>
    <col min="2" max="2" width="15.59765625" style="1" customWidth="1"/>
    <col min="3" max="3" width="14.296875" style="1" customWidth="1"/>
    <col min="4" max="4" width="17.3984375" style="1" customWidth="1"/>
    <col min="5" max="5" width="17.796875" style="1" customWidth="1"/>
    <col min="6" max="6" width="16.5" style="7" customWidth="1"/>
    <col min="7" max="7" width="20" style="7" customWidth="1"/>
    <col min="8" max="8" width="15.59765625" style="7" customWidth="1"/>
    <col min="9" max="9" width="14.09765625" style="7" customWidth="1"/>
    <col min="10" max="10" width="17.8984375" style="11" customWidth="1"/>
    <col min="11" max="11" width="16.8984375" style="11" customWidth="1"/>
    <col min="12" max="12" width="10" style="1" bestFit="1" customWidth="1"/>
    <col min="13" max="16384" width="8.796875" style="1"/>
  </cols>
  <sheetData>
    <row r="1" spans="1:13" ht="25.9" customHeight="1" x14ac:dyDescent="0.2">
      <c r="A1" s="37" t="s">
        <v>74</v>
      </c>
      <c r="B1" s="37"/>
      <c r="C1" s="37"/>
      <c r="D1" s="37"/>
      <c r="E1" s="37"/>
      <c r="F1" s="37"/>
    </row>
    <row r="2" spans="1:13" x14ac:dyDescent="0.2">
      <c r="B2" s="18"/>
    </row>
    <row r="3" spans="1:13" x14ac:dyDescent="0.2">
      <c r="A3" s="19" t="s">
        <v>82</v>
      </c>
    </row>
    <row r="4" spans="1:13" ht="12.6" customHeight="1" x14ac:dyDescent="0.2">
      <c r="B4" s="18"/>
    </row>
    <row r="5" spans="1:13" ht="46.9" customHeight="1" x14ac:dyDescent="0.2">
      <c r="A5" s="38" t="s">
        <v>51</v>
      </c>
      <c r="B5" s="12" t="s">
        <v>63</v>
      </c>
      <c r="C5" s="12" t="s">
        <v>64</v>
      </c>
      <c r="D5" s="12" t="s">
        <v>72</v>
      </c>
      <c r="E5" s="12" t="s">
        <v>73</v>
      </c>
      <c r="F5" s="13" t="s">
        <v>76</v>
      </c>
      <c r="G5" s="13" t="s">
        <v>77</v>
      </c>
      <c r="H5" s="13" t="s">
        <v>75</v>
      </c>
      <c r="I5" s="13" t="s">
        <v>70</v>
      </c>
      <c r="J5" s="14" t="s">
        <v>39</v>
      </c>
      <c r="K5" s="14" t="s">
        <v>40</v>
      </c>
    </row>
    <row r="6" spans="1:13" x14ac:dyDescent="0.2">
      <c r="A6" s="39"/>
      <c r="B6" s="41">
        <v>1</v>
      </c>
      <c r="C6" s="5" t="s">
        <v>5</v>
      </c>
      <c r="D6" s="26">
        <v>0.11650000000000001</v>
      </c>
      <c r="E6" s="25">
        <f t="shared" ref="E6:E7" si="0">D6+(D6*0.1)</f>
        <v>0.12815000000000001</v>
      </c>
      <c r="F6" s="10" t="s">
        <v>41</v>
      </c>
      <c r="G6" s="10" t="s">
        <v>41</v>
      </c>
      <c r="H6" s="29">
        <f>D6</f>
        <v>0.11650000000000001</v>
      </c>
      <c r="I6" s="29">
        <f>E6</f>
        <v>0.12815000000000001</v>
      </c>
      <c r="J6" s="44">
        <f>SUMPRODUCT(H6:H8,F6:F8)+SUMPRODUCT(I6:I8,G6:G8)</f>
        <v>151.45000000000002</v>
      </c>
      <c r="K6" s="44">
        <f>J6*4</f>
        <v>605.80000000000007</v>
      </c>
    </row>
    <row r="7" spans="1:13" ht="13.9" customHeight="1" x14ac:dyDescent="0.2">
      <c r="A7" s="39"/>
      <c r="B7" s="42"/>
      <c r="C7" s="3" t="s">
        <v>4</v>
      </c>
      <c r="D7" s="25">
        <v>0.11650000000000001</v>
      </c>
      <c r="E7" s="25">
        <f t="shared" si="0"/>
        <v>0.12815000000000001</v>
      </c>
      <c r="F7" s="8">
        <v>1300</v>
      </c>
      <c r="G7" s="8" t="s">
        <v>41</v>
      </c>
      <c r="H7" s="30">
        <f t="shared" ref="H7:H53" si="1">D7</f>
        <v>0.11650000000000001</v>
      </c>
      <c r="I7" s="30">
        <f t="shared" ref="I7:I53" si="2">E7</f>
        <v>0.12815000000000001</v>
      </c>
      <c r="J7" s="45"/>
      <c r="K7" s="45"/>
    </row>
    <row r="8" spans="1:13" ht="13.9" customHeight="1" x14ac:dyDescent="0.2">
      <c r="A8" s="39"/>
      <c r="B8" s="43"/>
      <c r="C8" s="4" t="s">
        <v>42</v>
      </c>
      <c r="D8" s="27">
        <v>0.11650000000000001</v>
      </c>
      <c r="E8" s="25">
        <f>D8+(D8*0.1)</f>
        <v>0.12815000000000001</v>
      </c>
      <c r="F8" s="9" t="s">
        <v>41</v>
      </c>
      <c r="G8" s="9" t="s">
        <v>41</v>
      </c>
      <c r="H8" s="31">
        <f t="shared" si="1"/>
        <v>0.11650000000000001</v>
      </c>
      <c r="I8" s="31">
        <f t="shared" si="2"/>
        <v>0.12815000000000001</v>
      </c>
      <c r="J8" s="45"/>
      <c r="K8" s="45"/>
    </row>
    <row r="9" spans="1:13" x14ac:dyDescent="0.2">
      <c r="A9" s="39"/>
      <c r="B9" s="41">
        <v>2</v>
      </c>
      <c r="C9" s="5" t="s">
        <v>43</v>
      </c>
      <c r="D9" s="26">
        <v>0.432</v>
      </c>
      <c r="E9" s="26">
        <f>D9+(D9*0.1)</f>
        <v>0.47520000000000001</v>
      </c>
      <c r="F9" s="10">
        <v>1080</v>
      </c>
      <c r="G9" s="10" t="s">
        <v>41</v>
      </c>
      <c r="H9" s="29">
        <f t="shared" si="1"/>
        <v>0.432</v>
      </c>
      <c r="I9" s="29">
        <f t="shared" si="2"/>
        <v>0.47520000000000001</v>
      </c>
      <c r="J9" s="44">
        <f>SUMPRODUCT(H9:H14,F9:F14)+SUMPRODUCT(I9:I14,G9:G14)</f>
        <v>514.08000000000004</v>
      </c>
      <c r="K9" s="44">
        <f>J9*4</f>
        <v>2056.3200000000002</v>
      </c>
    </row>
    <row r="10" spans="1:13" ht="13.9" customHeight="1" x14ac:dyDescent="0.2">
      <c r="A10" s="39"/>
      <c r="B10" s="42"/>
      <c r="C10" s="3" t="s">
        <v>9</v>
      </c>
      <c r="D10" s="25">
        <v>0.432</v>
      </c>
      <c r="E10" s="25">
        <f>D10+(D10*0.1)</f>
        <v>0.47520000000000001</v>
      </c>
      <c r="F10" s="8" t="s">
        <v>41</v>
      </c>
      <c r="G10" s="8" t="s">
        <v>41</v>
      </c>
      <c r="H10" s="30">
        <f t="shared" si="1"/>
        <v>0.432</v>
      </c>
      <c r="I10" s="30">
        <f t="shared" si="2"/>
        <v>0.47520000000000001</v>
      </c>
      <c r="J10" s="45"/>
      <c r="K10" s="45"/>
      <c r="M10" s="11"/>
    </row>
    <row r="11" spans="1:13" ht="13.9" customHeight="1" x14ac:dyDescent="0.2">
      <c r="A11" s="39"/>
      <c r="B11" s="42"/>
      <c r="C11" s="3" t="s">
        <v>0</v>
      </c>
      <c r="D11" s="25">
        <v>0.432</v>
      </c>
      <c r="E11" s="25">
        <f t="shared" ref="E11:E13" si="3">D11+(D11*0.1)</f>
        <v>0.47520000000000001</v>
      </c>
      <c r="F11" s="8">
        <v>100</v>
      </c>
      <c r="G11" s="8" t="s">
        <v>41</v>
      </c>
      <c r="H11" s="30">
        <f t="shared" si="1"/>
        <v>0.432</v>
      </c>
      <c r="I11" s="30">
        <f t="shared" si="2"/>
        <v>0.47520000000000001</v>
      </c>
      <c r="J11" s="45"/>
      <c r="K11" s="45"/>
    </row>
    <row r="12" spans="1:13" ht="13.9" customHeight="1" x14ac:dyDescent="0.2">
      <c r="A12" s="39"/>
      <c r="B12" s="42"/>
      <c r="C12" s="3" t="s">
        <v>1</v>
      </c>
      <c r="D12" s="25">
        <v>0.432</v>
      </c>
      <c r="E12" s="25">
        <f t="shared" si="3"/>
        <v>0.47520000000000001</v>
      </c>
      <c r="F12" s="8">
        <v>10</v>
      </c>
      <c r="G12" s="8" t="s">
        <v>41</v>
      </c>
      <c r="H12" s="30">
        <f t="shared" si="1"/>
        <v>0.432</v>
      </c>
      <c r="I12" s="30">
        <f t="shared" si="2"/>
        <v>0.47520000000000001</v>
      </c>
      <c r="J12" s="45"/>
      <c r="K12" s="45"/>
    </row>
    <row r="13" spans="1:13" ht="13.9" customHeight="1" x14ac:dyDescent="0.2">
      <c r="A13" s="39"/>
      <c r="B13" s="42"/>
      <c r="C13" s="3" t="s">
        <v>44</v>
      </c>
      <c r="D13" s="25">
        <v>0.432</v>
      </c>
      <c r="E13" s="25">
        <f t="shared" si="3"/>
        <v>0.47520000000000001</v>
      </c>
      <c r="F13" s="8" t="s">
        <v>41</v>
      </c>
      <c r="G13" s="8" t="s">
        <v>41</v>
      </c>
      <c r="H13" s="30">
        <f t="shared" si="1"/>
        <v>0.432</v>
      </c>
      <c r="I13" s="30">
        <f t="shared" si="2"/>
        <v>0.47520000000000001</v>
      </c>
      <c r="J13" s="45"/>
      <c r="K13" s="45"/>
    </row>
    <row r="14" spans="1:13" ht="13.9" customHeight="1" x14ac:dyDescent="0.2">
      <c r="A14" s="39"/>
      <c r="B14" s="43"/>
      <c r="C14" s="4" t="s">
        <v>2</v>
      </c>
      <c r="D14" s="27">
        <v>0.432</v>
      </c>
      <c r="E14" s="27">
        <f>D14+(D14*0.1)</f>
        <v>0.47520000000000001</v>
      </c>
      <c r="F14" s="9" t="s">
        <v>41</v>
      </c>
      <c r="G14" s="9" t="s">
        <v>41</v>
      </c>
      <c r="H14" s="31">
        <f t="shared" si="1"/>
        <v>0.432</v>
      </c>
      <c r="I14" s="31">
        <f t="shared" si="2"/>
        <v>0.47520000000000001</v>
      </c>
      <c r="J14" s="46"/>
      <c r="K14" s="46"/>
    </row>
    <row r="15" spans="1:13" x14ac:dyDescent="0.2">
      <c r="A15" s="39"/>
      <c r="B15" s="41">
        <v>3</v>
      </c>
      <c r="C15" s="5" t="s">
        <v>10</v>
      </c>
      <c r="D15" s="26">
        <v>0.85</v>
      </c>
      <c r="E15" s="26">
        <f>D15+(D15*0.1)</f>
        <v>0.93499999999999994</v>
      </c>
      <c r="F15" s="10" t="s">
        <v>41</v>
      </c>
      <c r="G15" s="10" t="s">
        <v>41</v>
      </c>
      <c r="H15" s="29">
        <v>0.8</v>
      </c>
      <c r="I15" s="29">
        <f t="shared" si="2"/>
        <v>0.93499999999999994</v>
      </c>
      <c r="J15" s="44">
        <f>SUMPRODUCT(H15:H27,F15:F27)+SUMPRODUCT(I15:I27,G15:G27)</f>
        <v>235333.73499999999</v>
      </c>
      <c r="K15" s="44">
        <f>J15*4</f>
        <v>941334.94</v>
      </c>
    </row>
    <row r="16" spans="1:13" ht="13.9" customHeight="1" x14ac:dyDescent="0.2">
      <c r="A16" s="39"/>
      <c r="B16" s="42"/>
      <c r="C16" s="3" t="s">
        <v>8</v>
      </c>
      <c r="D16" s="25">
        <v>0.85</v>
      </c>
      <c r="E16" s="25">
        <f>D16+(D16*0.1)</f>
        <v>0.93499999999999994</v>
      </c>
      <c r="F16" s="8" t="s">
        <v>41</v>
      </c>
      <c r="G16" s="8" t="s">
        <v>41</v>
      </c>
      <c r="H16" s="30">
        <v>0.8</v>
      </c>
      <c r="I16" s="30">
        <f t="shared" si="2"/>
        <v>0.93499999999999994</v>
      </c>
      <c r="J16" s="45"/>
      <c r="K16" s="45"/>
    </row>
    <row r="17" spans="1:11" ht="13.9" customHeight="1" x14ac:dyDescent="0.2">
      <c r="A17" s="39"/>
      <c r="B17" s="42"/>
      <c r="C17" s="3" t="s">
        <v>27</v>
      </c>
      <c r="D17" s="25">
        <v>0.85</v>
      </c>
      <c r="E17" s="25">
        <f t="shared" ref="E17:E27" si="4">D17+(D17*0.1)</f>
        <v>0.93499999999999994</v>
      </c>
      <c r="F17" s="8" t="s">
        <v>41</v>
      </c>
      <c r="G17" s="8" t="s">
        <v>41</v>
      </c>
      <c r="H17" s="30">
        <v>0.8</v>
      </c>
      <c r="I17" s="30">
        <f t="shared" si="2"/>
        <v>0.93499999999999994</v>
      </c>
      <c r="J17" s="45"/>
      <c r="K17" s="45"/>
    </row>
    <row r="18" spans="1:11" ht="13.9" customHeight="1" x14ac:dyDescent="0.2">
      <c r="A18" s="39"/>
      <c r="B18" s="42"/>
      <c r="C18" s="3" t="s">
        <v>15</v>
      </c>
      <c r="D18" s="25">
        <v>0.85</v>
      </c>
      <c r="E18" s="25">
        <f t="shared" si="4"/>
        <v>0.93499999999999994</v>
      </c>
      <c r="F18" s="8" t="s">
        <v>41</v>
      </c>
      <c r="G18" s="8" t="s">
        <v>41</v>
      </c>
      <c r="H18" s="30">
        <v>0.8</v>
      </c>
      <c r="I18" s="30">
        <f t="shared" si="2"/>
        <v>0.93499999999999994</v>
      </c>
      <c r="J18" s="45"/>
      <c r="K18" s="45"/>
    </row>
    <row r="19" spans="1:11" ht="13.9" customHeight="1" x14ac:dyDescent="0.2">
      <c r="A19" s="39"/>
      <c r="B19" s="42"/>
      <c r="C19" s="3" t="s">
        <v>14</v>
      </c>
      <c r="D19" s="25">
        <v>0.85</v>
      </c>
      <c r="E19" s="25">
        <f t="shared" si="4"/>
        <v>0.93499999999999994</v>
      </c>
      <c r="F19" s="8" t="s">
        <v>41</v>
      </c>
      <c r="G19" s="8" t="s">
        <v>41</v>
      </c>
      <c r="H19" s="30">
        <v>0.8</v>
      </c>
      <c r="I19" s="30">
        <f t="shared" si="2"/>
        <v>0.93499999999999994</v>
      </c>
      <c r="J19" s="45"/>
      <c r="K19" s="45"/>
    </row>
    <row r="20" spans="1:11" ht="13.9" customHeight="1" x14ac:dyDescent="0.2">
      <c r="A20" s="39"/>
      <c r="B20" s="42"/>
      <c r="C20" s="3" t="s">
        <v>29</v>
      </c>
      <c r="D20" s="25">
        <v>0.85</v>
      </c>
      <c r="E20" s="25">
        <f t="shared" si="4"/>
        <v>0.93499999999999994</v>
      </c>
      <c r="F20" s="8">
        <v>15</v>
      </c>
      <c r="G20" s="8" t="s">
        <v>41</v>
      </c>
      <c r="H20" s="30">
        <v>0.8</v>
      </c>
      <c r="I20" s="30">
        <f t="shared" si="2"/>
        <v>0.93499999999999994</v>
      </c>
      <c r="J20" s="45"/>
      <c r="K20" s="45"/>
    </row>
    <row r="21" spans="1:11" ht="13.9" customHeight="1" x14ac:dyDescent="0.2">
      <c r="A21" s="39"/>
      <c r="B21" s="42"/>
      <c r="C21" s="3" t="s">
        <v>13</v>
      </c>
      <c r="D21" s="25">
        <v>0.85</v>
      </c>
      <c r="E21" s="25">
        <f t="shared" si="4"/>
        <v>0.93499999999999994</v>
      </c>
      <c r="F21" s="8">
        <v>120</v>
      </c>
      <c r="G21" s="8" t="s">
        <v>41</v>
      </c>
      <c r="H21" s="30">
        <v>0.8</v>
      </c>
      <c r="I21" s="30">
        <f t="shared" si="2"/>
        <v>0.93499999999999994</v>
      </c>
      <c r="J21" s="45"/>
      <c r="K21" s="45"/>
    </row>
    <row r="22" spans="1:11" ht="13.9" customHeight="1" x14ac:dyDescent="0.2">
      <c r="A22" s="39"/>
      <c r="B22" s="42"/>
      <c r="C22" s="3" t="s">
        <v>18</v>
      </c>
      <c r="D22" s="25">
        <v>0.85</v>
      </c>
      <c r="E22" s="25">
        <f t="shared" si="4"/>
        <v>0.93499999999999994</v>
      </c>
      <c r="F22" s="8">
        <v>294030</v>
      </c>
      <c r="G22" s="8" t="s">
        <v>41</v>
      </c>
      <c r="H22" s="30">
        <v>0.8</v>
      </c>
      <c r="I22" s="30">
        <f t="shared" si="2"/>
        <v>0.93499999999999994</v>
      </c>
      <c r="J22" s="45"/>
      <c r="K22" s="45"/>
    </row>
    <row r="23" spans="1:11" ht="13.9" customHeight="1" x14ac:dyDescent="0.2">
      <c r="A23" s="39"/>
      <c r="B23" s="42"/>
      <c r="C23" s="3" t="s">
        <v>7</v>
      </c>
      <c r="D23" s="25">
        <v>0.85</v>
      </c>
      <c r="E23" s="25">
        <f t="shared" si="4"/>
        <v>0.93499999999999994</v>
      </c>
      <c r="F23" s="8" t="s">
        <v>41</v>
      </c>
      <c r="G23" s="8" t="s">
        <v>41</v>
      </c>
      <c r="H23" s="30">
        <v>0.8</v>
      </c>
      <c r="I23" s="30">
        <f t="shared" si="2"/>
        <v>0.93499999999999994</v>
      </c>
      <c r="J23" s="45"/>
      <c r="K23" s="45"/>
    </row>
    <row r="24" spans="1:11" ht="13.9" customHeight="1" x14ac:dyDescent="0.2">
      <c r="A24" s="39"/>
      <c r="B24" s="42"/>
      <c r="C24" s="3" t="s">
        <v>37</v>
      </c>
      <c r="D24" s="25">
        <v>0.85</v>
      </c>
      <c r="E24" s="25">
        <f t="shared" si="4"/>
        <v>0.93499999999999994</v>
      </c>
      <c r="F24" s="8">
        <v>1</v>
      </c>
      <c r="G24" s="8">
        <v>1</v>
      </c>
      <c r="H24" s="30">
        <v>0.8</v>
      </c>
      <c r="I24" s="30">
        <f t="shared" si="2"/>
        <v>0.93499999999999994</v>
      </c>
      <c r="J24" s="45"/>
      <c r="K24" s="45"/>
    </row>
    <row r="25" spans="1:11" ht="13.9" customHeight="1" x14ac:dyDescent="0.2">
      <c r="A25" s="39"/>
      <c r="B25" s="42"/>
      <c r="C25" s="3" t="s">
        <v>45</v>
      </c>
      <c r="D25" s="25">
        <v>0.85</v>
      </c>
      <c r="E25" s="25">
        <f t="shared" si="4"/>
        <v>0.93499999999999994</v>
      </c>
      <c r="F25" s="8" t="s">
        <v>41</v>
      </c>
      <c r="G25" s="8" t="s">
        <v>41</v>
      </c>
      <c r="H25" s="30">
        <v>0.8</v>
      </c>
      <c r="I25" s="30">
        <f t="shared" si="2"/>
        <v>0.93499999999999994</v>
      </c>
      <c r="J25" s="45"/>
      <c r="K25" s="45"/>
    </row>
    <row r="26" spans="1:11" ht="13.9" customHeight="1" x14ac:dyDescent="0.2">
      <c r="A26" s="39"/>
      <c r="B26" s="42"/>
      <c r="C26" s="3" t="s">
        <v>26</v>
      </c>
      <c r="D26" s="25">
        <v>0.85</v>
      </c>
      <c r="E26" s="25">
        <f t="shared" si="4"/>
        <v>0.93499999999999994</v>
      </c>
      <c r="F26" s="8" t="s">
        <v>41</v>
      </c>
      <c r="G26" s="8" t="s">
        <v>41</v>
      </c>
      <c r="H26" s="30">
        <v>0.8</v>
      </c>
      <c r="I26" s="30">
        <f t="shared" si="2"/>
        <v>0.93499999999999994</v>
      </c>
      <c r="J26" s="45"/>
      <c r="K26" s="45"/>
    </row>
    <row r="27" spans="1:11" ht="13.9" customHeight="1" x14ac:dyDescent="0.2">
      <c r="A27" s="39"/>
      <c r="B27" s="43"/>
      <c r="C27" s="4" t="s">
        <v>3</v>
      </c>
      <c r="D27" s="27">
        <v>0.85</v>
      </c>
      <c r="E27" s="27">
        <f t="shared" si="4"/>
        <v>0.93499999999999994</v>
      </c>
      <c r="F27" s="9" t="s">
        <v>41</v>
      </c>
      <c r="G27" s="9" t="s">
        <v>41</v>
      </c>
      <c r="H27" s="31">
        <v>0.8</v>
      </c>
      <c r="I27" s="31">
        <f t="shared" si="2"/>
        <v>0.93499999999999994</v>
      </c>
      <c r="J27" s="46"/>
      <c r="K27" s="46"/>
    </row>
    <row r="28" spans="1:11" x14ac:dyDescent="0.2">
      <c r="A28" s="39"/>
      <c r="B28" s="47">
        <v>4</v>
      </c>
      <c r="C28" s="3" t="s">
        <v>19</v>
      </c>
      <c r="D28" s="28">
        <v>1.04</v>
      </c>
      <c r="E28" s="28">
        <f>D28+(D28*0.1)</f>
        <v>1.1440000000000001</v>
      </c>
      <c r="F28" s="10" t="s">
        <v>41</v>
      </c>
      <c r="G28" s="10" t="s">
        <v>41</v>
      </c>
      <c r="H28" s="32">
        <f t="shared" si="1"/>
        <v>1.04</v>
      </c>
      <c r="I28" s="32">
        <f t="shared" si="2"/>
        <v>1.1440000000000001</v>
      </c>
      <c r="J28" s="45">
        <f>SUMPRODUCT(H28:H34,F28:F34)+SUMPRODUCT(I28:I34,G28:G34)</f>
        <v>7035.6</v>
      </c>
      <c r="K28" s="45">
        <f>J28*4</f>
        <v>28142.400000000001</v>
      </c>
    </row>
    <row r="29" spans="1:11" ht="13.9" customHeight="1" x14ac:dyDescent="0.2">
      <c r="A29" s="39"/>
      <c r="B29" s="42"/>
      <c r="C29" s="3" t="s">
        <v>17</v>
      </c>
      <c r="D29" s="25">
        <v>1.04</v>
      </c>
      <c r="E29" s="25">
        <f>D29+(D29*0.1)</f>
        <v>1.1440000000000001</v>
      </c>
      <c r="F29" s="8">
        <v>1805</v>
      </c>
      <c r="G29" s="8" t="s">
        <v>41</v>
      </c>
      <c r="H29" s="30">
        <f t="shared" si="1"/>
        <v>1.04</v>
      </c>
      <c r="I29" s="30">
        <f t="shared" si="2"/>
        <v>1.1440000000000001</v>
      </c>
      <c r="J29" s="45"/>
      <c r="K29" s="45"/>
    </row>
    <row r="30" spans="1:11" ht="13.9" customHeight="1" x14ac:dyDescent="0.2">
      <c r="A30" s="39"/>
      <c r="B30" s="42"/>
      <c r="C30" s="3" t="s">
        <v>25</v>
      </c>
      <c r="D30" s="25">
        <v>1.04</v>
      </c>
      <c r="E30" s="25">
        <f t="shared" ref="E30:E33" si="5">D30+(D30*0.1)</f>
        <v>1.1440000000000001</v>
      </c>
      <c r="F30" s="8">
        <v>2150</v>
      </c>
      <c r="G30" s="8" t="s">
        <v>41</v>
      </c>
      <c r="H30" s="30">
        <f t="shared" si="1"/>
        <v>1.04</v>
      </c>
      <c r="I30" s="30">
        <f t="shared" si="2"/>
        <v>1.1440000000000001</v>
      </c>
      <c r="J30" s="45"/>
      <c r="K30" s="45"/>
    </row>
    <row r="31" spans="1:11" ht="13.9" customHeight="1" x14ac:dyDescent="0.2">
      <c r="A31" s="39"/>
      <c r="B31" s="42"/>
      <c r="C31" s="3" t="s">
        <v>46</v>
      </c>
      <c r="D31" s="25">
        <v>1.04</v>
      </c>
      <c r="E31" s="25">
        <f t="shared" si="5"/>
        <v>1.1440000000000001</v>
      </c>
      <c r="F31" s="8" t="s">
        <v>41</v>
      </c>
      <c r="G31" s="8" t="s">
        <v>41</v>
      </c>
      <c r="H31" s="30">
        <f t="shared" si="1"/>
        <v>1.04</v>
      </c>
      <c r="I31" s="30">
        <f t="shared" si="2"/>
        <v>1.1440000000000001</v>
      </c>
      <c r="J31" s="45"/>
      <c r="K31" s="45"/>
    </row>
    <row r="32" spans="1:11" ht="13.9" customHeight="1" x14ac:dyDescent="0.2">
      <c r="A32" s="39"/>
      <c r="B32" s="42"/>
      <c r="C32" s="3" t="s">
        <v>47</v>
      </c>
      <c r="D32" s="25">
        <v>1.04</v>
      </c>
      <c r="E32" s="25">
        <f t="shared" si="5"/>
        <v>1.1440000000000001</v>
      </c>
      <c r="F32" s="8" t="s">
        <v>41</v>
      </c>
      <c r="G32" s="8" t="s">
        <v>41</v>
      </c>
      <c r="H32" s="30">
        <f t="shared" si="1"/>
        <v>1.04</v>
      </c>
      <c r="I32" s="30">
        <f t="shared" si="2"/>
        <v>1.1440000000000001</v>
      </c>
      <c r="J32" s="45"/>
      <c r="K32" s="45"/>
    </row>
    <row r="33" spans="1:11" ht="13.9" customHeight="1" x14ac:dyDescent="0.2">
      <c r="A33" s="39"/>
      <c r="B33" s="42"/>
      <c r="C33" s="3" t="s">
        <v>22</v>
      </c>
      <c r="D33" s="25">
        <v>1.04</v>
      </c>
      <c r="E33" s="25">
        <f t="shared" si="5"/>
        <v>1.1440000000000001</v>
      </c>
      <c r="F33" s="8" t="s">
        <v>41</v>
      </c>
      <c r="G33" s="8" t="s">
        <v>41</v>
      </c>
      <c r="H33" s="30">
        <f t="shared" si="1"/>
        <v>1.04</v>
      </c>
      <c r="I33" s="30">
        <f t="shared" si="2"/>
        <v>1.1440000000000001</v>
      </c>
      <c r="J33" s="45"/>
      <c r="K33" s="45"/>
    </row>
    <row r="34" spans="1:11" ht="13.9" customHeight="1" x14ac:dyDescent="0.2">
      <c r="A34" s="39"/>
      <c r="B34" s="42"/>
      <c r="C34" s="4" t="s">
        <v>32</v>
      </c>
      <c r="D34" s="25">
        <v>1.04</v>
      </c>
      <c r="E34" s="25">
        <f>D34+(D34*0.1)</f>
        <v>1.1440000000000001</v>
      </c>
      <c r="F34" s="9">
        <v>2810</v>
      </c>
      <c r="G34" s="9" t="s">
        <v>41</v>
      </c>
      <c r="H34" s="30">
        <f t="shared" si="1"/>
        <v>1.04</v>
      </c>
      <c r="I34" s="30">
        <f t="shared" si="2"/>
        <v>1.1440000000000001</v>
      </c>
      <c r="J34" s="45"/>
      <c r="K34" s="45"/>
    </row>
    <row r="35" spans="1:11" x14ac:dyDescent="0.2">
      <c r="A35" s="39"/>
      <c r="B35" s="41">
        <v>5</v>
      </c>
      <c r="C35" s="5" t="s">
        <v>38</v>
      </c>
      <c r="D35" s="26">
        <v>1.35</v>
      </c>
      <c r="E35" s="26">
        <f>D35+(D35*0.1)</f>
        <v>1.4850000000000001</v>
      </c>
      <c r="F35" s="10">
        <v>10</v>
      </c>
      <c r="G35" s="10" t="s">
        <v>41</v>
      </c>
      <c r="H35" s="29">
        <f t="shared" si="1"/>
        <v>1.35</v>
      </c>
      <c r="I35" s="29">
        <f t="shared" si="2"/>
        <v>1.4850000000000001</v>
      </c>
      <c r="J35" s="48">
        <f>SUMPRODUCT(H35:H48,F35:F48)+SUMPRODUCT(I35:I48,G35:G48)</f>
        <v>10529.594999999999</v>
      </c>
      <c r="K35" s="44">
        <f>J35*4</f>
        <v>42118.38</v>
      </c>
    </row>
    <row r="36" spans="1:11" ht="13.9" customHeight="1" x14ac:dyDescent="0.2">
      <c r="A36" s="39"/>
      <c r="B36" s="42"/>
      <c r="C36" s="3" t="s">
        <v>24</v>
      </c>
      <c r="D36" s="25">
        <v>1.35</v>
      </c>
      <c r="E36" s="25">
        <f>D36+(D36*0.1)</f>
        <v>1.4850000000000001</v>
      </c>
      <c r="F36" s="8" t="s">
        <v>41</v>
      </c>
      <c r="G36" s="8" t="s">
        <v>41</v>
      </c>
      <c r="H36" s="30">
        <f t="shared" si="1"/>
        <v>1.35</v>
      </c>
      <c r="I36" s="30">
        <f t="shared" si="2"/>
        <v>1.4850000000000001</v>
      </c>
      <c r="J36" s="45"/>
      <c r="K36" s="45"/>
    </row>
    <row r="37" spans="1:11" ht="13.9" customHeight="1" x14ac:dyDescent="0.2">
      <c r="A37" s="39"/>
      <c r="B37" s="42"/>
      <c r="C37" s="3" t="s">
        <v>23</v>
      </c>
      <c r="D37" s="25">
        <v>1.35</v>
      </c>
      <c r="E37" s="25">
        <f t="shared" ref="E37:E48" si="6">D37+(D37*0.1)</f>
        <v>1.4850000000000001</v>
      </c>
      <c r="F37" s="8">
        <v>10</v>
      </c>
      <c r="G37" s="8" t="s">
        <v>41</v>
      </c>
      <c r="H37" s="30">
        <f t="shared" si="1"/>
        <v>1.35</v>
      </c>
      <c r="I37" s="30">
        <f t="shared" si="2"/>
        <v>1.4850000000000001</v>
      </c>
      <c r="J37" s="45"/>
      <c r="K37" s="45"/>
    </row>
    <row r="38" spans="1:11" ht="13.9" customHeight="1" x14ac:dyDescent="0.2">
      <c r="A38" s="39"/>
      <c r="B38" s="42"/>
      <c r="C38" s="3" t="s">
        <v>11</v>
      </c>
      <c r="D38" s="25">
        <v>1.35</v>
      </c>
      <c r="E38" s="25">
        <f t="shared" si="6"/>
        <v>1.4850000000000001</v>
      </c>
      <c r="F38" s="8">
        <v>4150</v>
      </c>
      <c r="G38" s="8">
        <v>545</v>
      </c>
      <c r="H38" s="30">
        <f t="shared" si="1"/>
        <v>1.35</v>
      </c>
      <c r="I38" s="30">
        <f t="shared" si="2"/>
        <v>1.4850000000000001</v>
      </c>
      <c r="J38" s="45"/>
      <c r="K38" s="45"/>
    </row>
    <row r="39" spans="1:11" ht="13.9" customHeight="1" x14ac:dyDescent="0.2">
      <c r="A39" s="39"/>
      <c r="B39" s="42"/>
      <c r="C39" s="3" t="s">
        <v>48</v>
      </c>
      <c r="D39" s="25">
        <v>1.35</v>
      </c>
      <c r="E39" s="25">
        <f t="shared" si="6"/>
        <v>1.4850000000000001</v>
      </c>
      <c r="F39" s="8" t="s">
        <v>41</v>
      </c>
      <c r="G39" s="8" t="s">
        <v>41</v>
      </c>
      <c r="H39" s="30">
        <f t="shared" si="1"/>
        <v>1.35</v>
      </c>
      <c r="I39" s="30">
        <f t="shared" si="2"/>
        <v>1.4850000000000001</v>
      </c>
      <c r="J39" s="45"/>
      <c r="K39" s="45"/>
    </row>
    <row r="40" spans="1:11" ht="13.9" customHeight="1" x14ac:dyDescent="0.2">
      <c r="A40" s="39"/>
      <c r="B40" s="42"/>
      <c r="C40" s="3" t="s">
        <v>30</v>
      </c>
      <c r="D40" s="25">
        <v>1.35</v>
      </c>
      <c r="E40" s="25">
        <f t="shared" si="6"/>
        <v>1.4850000000000001</v>
      </c>
      <c r="F40" s="8">
        <v>10</v>
      </c>
      <c r="G40" s="8" t="s">
        <v>41</v>
      </c>
      <c r="H40" s="30">
        <f t="shared" si="1"/>
        <v>1.35</v>
      </c>
      <c r="I40" s="30">
        <f t="shared" si="2"/>
        <v>1.4850000000000001</v>
      </c>
      <c r="J40" s="45"/>
      <c r="K40" s="45"/>
    </row>
    <row r="41" spans="1:11" ht="13.9" customHeight="1" x14ac:dyDescent="0.2">
      <c r="A41" s="39"/>
      <c r="B41" s="42"/>
      <c r="C41" s="3" t="s">
        <v>28</v>
      </c>
      <c r="D41" s="25">
        <v>1.35</v>
      </c>
      <c r="E41" s="25">
        <f t="shared" si="6"/>
        <v>1.4850000000000001</v>
      </c>
      <c r="F41" s="8">
        <v>50</v>
      </c>
      <c r="G41" s="8" t="s">
        <v>41</v>
      </c>
      <c r="H41" s="30">
        <f t="shared" si="1"/>
        <v>1.35</v>
      </c>
      <c r="I41" s="30">
        <f t="shared" si="2"/>
        <v>1.4850000000000001</v>
      </c>
      <c r="J41" s="45"/>
      <c r="K41" s="45"/>
    </row>
    <row r="42" spans="1:11" ht="13.9" customHeight="1" x14ac:dyDescent="0.2">
      <c r="A42" s="39"/>
      <c r="B42" s="42"/>
      <c r="C42" s="3" t="s">
        <v>16</v>
      </c>
      <c r="D42" s="25">
        <v>1.35</v>
      </c>
      <c r="E42" s="25">
        <f t="shared" si="6"/>
        <v>1.4850000000000001</v>
      </c>
      <c r="F42" s="8" t="s">
        <v>41</v>
      </c>
      <c r="G42" s="8" t="s">
        <v>41</v>
      </c>
      <c r="H42" s="30">
        <f t="shared" si="1"/>
        <v>1.35</v>
      </c>
      <c r="I42" s="30">
        <f t="shared" si="2"/>
        <v>1.4850000000000001</v>
      </c>
      <c r="J42" s="45"/>
      <c r="K42" s="45"/>
    </row>
    <row r="43" spans="1:11" ht="13.9" customHeight="1" x14ac:dyDescent="0.2">
      <c r="A43" s="39"/>
      <c r="B43" s="42"/>
      <c r="C43" s="3" t="s">
        <v>49</v>
      </c>
      <c r="D43" s="25">
        <v>1.35</v>
      </c>
      <c r="E43" s="25">
        <f t="shared" si="6"/>
        <v>1.4850000000000001</v>
      </c>
      <c r="F43" s="8" t="s">
        <v>41</v>
      </c>
      <c r="G43" s="8" t="s">
        <v>41</v>
      </c>
      <c r="H43" s="30">
        <f t="shared" si="1"/>
        <v>1.35</v>
      </c>
      <c r="I43" s="30">
        <f t="shared" si="2"/>
        <v>1.4850000000000001</v>
      </c>
      <c r="J43" s="45"/>
      <c r="K43" s="45"/>
    </row>
    <row r="44" spans="1:11" ht="13.9" customHeight="1" x14ac:dyDescent="0.2">
      <c r="A44" s="39"/>
      <c r="B44" s="42"/>
      <c r="C44" s="3" t="s">
        <v>50</v>
      </c>
      <c r="D44" s="25">
        <v>1.35</v>
      </c>
      <c r="E44" s="25">
        <f t="shared" si="6"/>
        <v>1.4850000000000001</v>
      </c>
      <c r="F44" s="8" t="s">
        <v>41</v>
      </c>
      <c r="G44" s="8" t="s">
        <v>41</v>
      </c>
      <c r="H44" s="30">
        <f t="shared" si="1"/>
        <v>1.35</v>
      </c>
      <c r="I44" s="30">
        <f t="shared" si="2"/>
        <v>1.4850000000000001</v>
      </c>
      <c r="J44" s="45"/>
      <c r="K44" s="45"/>
    </row>
    <row r="45" spans="1:11" ht="13.9" customHeight="1" x14ac:dyDescent="0.2">
      <c r="A45" s="39"/>
      <c r="B45" s="42"/>
      <c r="C45" s="3" t="s">
        <v>20</v>
      </c>
      <c r="D45" s="25">
        <v>1.35</v>
      </c>
      <c r="E45" s="25">
        <f t="shared" si="6"/>
        <v>1.4850000000000001</v>
      </c>
      <c r="F45" s="8" t="s">
        <v>41</v>
      </c>
      <c r="G45" s="8" t="s">
        <v>41</v>
      </c>
      <c r="H45" s="30">
        <f t="shared" si="1"/>
        <v>1.35</v>
      </c>
      <c r="I45" s="30">
        <f t="shared" si="2"/>
        <v>1.4850000000000001</v>
      </c>
      <c r="J45" s="45"/>
      <c r="K45" s="45"/>
    </row>
    <row r="46" spans="1:11" ht="13.9" customHeight="1" x14ac:dyDescent="0.2">
      <c r="A46" s="39"/>
      <c r="B46" s="42"/>
      <c r="C46" s="3" t="s">
        <v>12</v>
      </c>
      <c r="D46" s="25">
        <v>1.35</v>
      </c>
      <c r="E46" s="25">
        <f t="shared" si="6"/>
        <v>1.4850000000000001</v>
      </c>
      <c r="F46" s="8" t="s">
        <v>41</v>
      </c>
      <c r="G46" s="8" t="s">
        <v>41</v>
      </c>
      <c r="H46" s="30">
        <f t="shared" si="1"/>
        <v>1.35</v>
      </c>
      <c r="I46" s="30">
        <f t="shared" si="2"/>
        <v>1.4850000000000001</v>
      </c>
      <c r="J46" s="45"/>
      <c r="K46" s="45"/>
    </row>
    <row r="47" spans="1:11" ht="13.9" customHeight="1" x14ac:dyDescent="0.2">
      <c r="A47" s="39"/>
      <c r="B47" s="42"/>
      <c r="C47" s="3" t="s">
        <v>6</v>
      </c>
      <c r="D47" s="25">
        <v>1.35</v>
      </c>
      <c r="E47" s="25">
        <f t="shared" si="6"/>
        <v>1.4850000000000001</v>
      </c>
      <c r="F47" s="8" t="s">
        <v>41</v>
      </c>
      <c r="G47" s="8" t="s">
        <v>41</v>
      </c>
      <c r="H47" s="30">
        <f t="shared" si="1"/>
        <v>1.35</v>
      </c>
      <c r="I47" s="30">
        <f t="shared" si="2"/>
        <v>1.4850000000000001</v>
      </c>
      <c r="J47" s="45"/>
      <c r="K47" s="45"/>
    </row>
    <row r="48" spans="1:11" ht="13.9" customHeight="1" x14ac:dyDescent="0.2">
      <c r="A48" s="39"/>
      <c r="B48" s="43"/>
      <c r="C48" s="4" t="s">
        <v>21</v>
      </c>
      <c r="D48" s="27">
        <v>1.35</v>
      </c>
      <c r="E48" s="27">
        <f t="shared" si="6"/>
        <v>1.4850000000000001</v>
      </c>
      <c r="F48" s="9">
        <v>2880</v>
      </c>
      <c r="G48" s="9">
        <v>82</v>
      </c>
      <c r="H48" s="31">
        <f t="shared" si="1"/>
        <v>1.35</v>
      </c>
      <c r="I48" s="31">
        <f t="shared" si="2"/>
        <v>1.4850000000000001</v>
      </c>
      <c r="J48" s="46"/>
      <c r="K48" s="46"/>
    </row>
    <row r="49" spans="1:12" x14ac:dyDescent="0.2">
      <c r="A49" s="39"/>
      <c r="B49" s="41">
        <v>6</v>
      </c>
      <c r="C49" s="5" t="s">
        <v>34</v>
      </c>
      <c r="D49" s="26">
        <v>1.6950000000000001</v>
      </c>
      <c r="E49" s="26">
        <f>D49+(D49*0.1)</f>
        <v>1.8645</v>
      </c>
      <c r="F49" s="10">
        <v>1709373</v>
      </c>
      <c r="G49" s="10">
        <v>72720</v>
      </c>
      <c r="H49" s="29">
        <v>1.68</v>
      </c>
      <c r="I49" s="29">
        <f t="shared" si="2"/>
        <v>1.8645</v>
      </c>
      <c r="J49" s="45">
        <f>SUMPRODUCT(H49:H51,F49:F51)+SUMPRODUCT(I49:I51,G49:G51)</f>
        <v>3053175.7717499998</v>
      </c>
      <c r="K49" s="45">
        <f>J49*4</f>
        <v>12212703.086999999</v>
      </c>
    </row>
    <row r="50" spans="1:12" ht="13.9" customHeight="1" x14ac:dyDescent="0.2">
      <c r="A50" s="39"/>
      <c r="B50" s="42"/>
      <c r="C50" s="3" t="s">
        <v>31</v>
      </c>
      <c r="D50" s="25">
        <v>1.6950000000000001</v>
      </c>
      <c r="E50" s="25">
        <f t="shared" ref="E50:E51" si="7">D50+(D50*0.1)</f>
        <v>1.8645</v>
      </c>
      <c r="F50" s="8">
        <v>26986</v>
      </c>
      <c r="G50" s="8">
        <v>271.5</v>
      </c>
      <c r="H50" s="30">
        <v>1.68</v>
      </c>
      <c r="I50" s="30">
        <f t="shared" si="2"/>
        <v>1.8645</v>
      </c>
      <c r="J50" s="45"/>
      <c r="K50" s="45"/>
    </row>
    <row r="51" spans="1:12" ht="13.9" customHeight="1" x14ac:dyDescent="0.2">
      <c r="A51" s="39"/>
      <c r="B51" s="43"/>
      <c r="C51" s="4" t="s">
        <v>33</v>
      </c>
      <c r="D51" s="27">
        <v>1.6950000000000001</v>
      </c>
      <c r="E51" s="27">
        <f t="shared" si="7"/>
        <v>1.8645</v>
      </c>
      <c r="F51" s="9" t="s">
        <v>41</v>
      </c>
      <c r="G51" s="9" t="s">
        <v>41</v>
      </c>
      <c r="H51" s="31">
        <v>1.68</v>
      </c>
      <c r="I51" s="31">
        <f t="shared" si="2"/>
        <v>1.8645</v>
      </c>
      <c r="J51" s="45"/>
      <c r="K51" s="45"/>
    </row>
    <row r="52" spans="1:12" x14ac:dyDescent="0.2">
      <c r="A52" s="39"/>
      <c r="B52" s="47">
        <v>7</v>
      </c>
      <c r="C52" s="2" t="s">
        <v>35</v>
      </c>
      <c r="D52" s="28">
        <v>13.13</v>
      </c>
      <c r="E52" s="28">
        <f>D52+(D52*0.1)</f>
        <v>14.443000000000001</v>
      </c>
      <c r="F52" s="10">
        <v>440</v>
      </c>
      <c r="G52" s="10" t="s">
        <v>41</v>
      </c>
      <c r="H52" s="32">
        <f t="shared" si="1"/>
        <v>13.13</v>
      </c>
      <c r="I52" s="32">
        <f t="shared" si="2"/>
        <v>14.443000000000001</v>
      </c>
      <c r="J52" s="44">
        <f>SUMPRODUCT(H52:H53,F52:F53)+SUMPRODUCT(I52:I53,G52:G53)</f>
        <v>5777.2000000000007</v>
      </c>
      <c r="K52" s="44">
        <f>J52*4</f>
        <v>23108.800000000003</v>
      </c>
    </row>
    <row r="53" spans="1:12" ht="13.9" customHeight="1" x14ac:dyDescent="0.2">
      <c r="A53" s="40"/>
      <c r="B53" s="43"/>
      <c r="C53" s="4" t="s">
        <v>36</v>
      </c>
      <c r="D53" s="27">
        <v>13.13</v>
      </c>
      <c r="E53" s="27">
        <f>D53+(D53*0.1)</f>
        <v>14.443000000000001</v>
      </c>
      <c r="F53" s="9" t="s">
        <v>41</v>
      </c>
      <c r="G53" s="9" t="s">
        <v>41</v>
      </c>
      <c r="H53" s="31">
        <f t="shared" si="1"/>
        <v>13.13</v>
      </c>
      <c r="I53" s="31">
        <f t="shared" si="2"/>
        <v>14.443000000000001</v>
      </c>
      <c r="J53" s="46"/>
      <c r="K53" s="46"/>
    </row>
    <row r="55" spans="1:12" ht="37.9" customHeight="1" x14ac:dyDescent="0.2">
      <c r="A55" s="49" t="s">
        <v>71</v>
      </c>
      <c r="B55" s="49"/>
      <c r="C55" s="49"/>
      <c r="I55" s="50" t="s">
        <v>57</v>
      </c>
      <c r="J55" s="51"/>
      <c r="K55" s="35">
        <f>SUM(K6:K53)</f>
        <v>13250069.727</v>
      </c>
    </row>
    <row r="57" spans="1:12" ht="44.45" customHeight="1" x14ac:dyDescent="0.2">
      <c r="A57" s="38" t="s">
        <v>52</v>
      </c>
      <c r="B57" s="52" t="s">
        <v>53</v>
      </c>
      <c r="C57" s="53"/>
      <c r="D57" s="54"/>
      <c r="E57" s="12" t="s">
        <v>54</v>
      </c>
      <c r="F57" s="12" t="s">
        <v>55</v>
      </c>
      <c r="G57" s="12" t="s">
        <v>56</v>
      </c>
      <c r="J57" s="12" t="s">
        <v>79</v>
      </c>
      <c r="K57" s="12" t="s">
        <v>81</v>
      </c>
    </row>
    <row r="58" spans="1:12" ht="25.15" customHeight="1" x14ac:dyDescent="0.2">
      <c r="A58" s="39"/>
      <c r="B58" s="55" t="s">
        <v>65</v>
      </c>
      <c r="C58" s="56"/>
      <c r="D58" s="57"/>
      <c r="E58" s="16">
        <v>1</v>
      </c>
      <c r="F58" s="6">
        <v>950</v>
      </c>
      <c r="G58" s="15">
        <v>171000</v>
      </c>
      <c r="J58" s="33">
        <v>0.05</v>
      </c>
      <c r="K58" s="34">
        <f>IF(J58=0,"€0,00",G58-(G58*J58))</f>
        <v>162450</v>
      </c>
    </row>
    <row r="59" spans="1:12" ht="39" customHeight="1" x14ac:dyDescent="0.2">
      <c r="A59" s="39"/>
      <c r="B59" s="58" t="s">
        <v>78</v>
      </c>
      <c r="C59" s="59"/>
      <c r="D59" s="60"/>
      <c r="E59" s="15" t="s">
        <v>66</v>
      </c>
      <c r="F59" s="6">
        <v>360</v>
      </c>
      <c r="G59" s="67">
        <v>58560</v>
      </c>
      <c r="J59" s="70">
        <v>0.06</v>
      </c>
      <c r="K59" s="73">
        <f>IF(J59=0,"€0,00",G59-(G59*J59))</f>
        <v>55046.400000000001</v>
      </c>
      <c r="L59" s="17"/>
    </row>
    <row r="60" spans="1:12" ht="51.6" customHeight="1" x14ac:dyDescent="0.2">
      <c r="A60" s="39"/>
      <c r="B60" s="61"/>
      <c r="C60" s="62"/>
      <c r="D60" s="63"/>
      <c r="E60" s="15" t="s">
        <v>67</v>
      </c>
      <c r="F60" s="6">
        <v>300</v>
      </c>
      <c r="G60" s="68"/>
      <c r="J60" s="71"/>
      <c r="K60" s="74"/>
    </row>
    <row r="61" spans="1:12" ht="51.6" customHeight="1" x14ac:dyDescent="0.2">
      <c r="A61" s="39"/>
      <c r="B61" s="61"/>
      <c r="C61" s="62"/>
      <c r="D61" s="63"/>
      <c r="E61" s="15" t="s">
        <v>68</v>
      </c>
      <c r="F61" s="6">
        <v>250</v>
      </c>
      <c r="G61" s="68"/>
      <c r="J61" s="71"/>
      <c r="K61" s="74"/>
    </row>
    <row r="62" spans="1:12" ht="51.6" customHeight="1" x14ac:dyDescent="0.2">
      <c r="A62" s="39"/>
      <c r="B62" s="64"/>
      <c r="C62" s="65"/>
      <c r="D62" s="66"/>
      <c r="E62" s="15" t="s">
        <v>69</v>
      </c>
      <c r="F62" s="6">
        <v>200</v>
      </c>
      <c r="G62" s="69"/>
      <c r="J62" s="72"/>
      <c r="K62" s="75"/>
    </row>
    <row r="64" spans="1:12" ht="42" customHeight="1" x14ac:dyDescent="0.2">
      <c r="E64" s="76" t="s">
        <v>62</v>
      </c>
      <c r="F64" s="76"/>
      <c r="G64" s="20">
        <f>((SUMPRODUCT(D6:D53,F6:F53)+SUMPRODUCT(E6:E53,G6:G53)))*4+G58+G59</f>
        <v>13642644.467000002</v>
      </c>
      <c r="I64" s="50" t="s">
        <v>58</v>
      </c>
      <c r="J64" s="51"/>
      <c r="K64" s="35">
        <f>SUM(K58:K62)</f>
        <v>217496.4</v>
      </c>
    </row>
    <row r="65" spans="5:11" x14ac:dyDescent="0.2">
      <c r="K65" s="36"/>
    </row>
    <row r="66" spans="5:11" ht="23.45" customHeight="1" x14ac:dyDescent="0.2">
      <c r="E66" s="77" t="s">
        <v>60</v>
      </c>
      <c r="F66" s="77"/>
      <c r="G66" s="21">
        <f>IF(K67=0,"€0,00000",G64-K67)</f>
        <v>175078.34000000171</v>
      </c>
      <c r="K66" s="36"/>
    </row>
    <row r="67" spans="5:11" ht="44.45" customHeight="1" x14ac:dyDescent="0.2">
      <c r="E67" s="77" t="s">
        <v>61</v>
      </c>
      <c r="F67" s="77"/>
      <c r="G67" s="22">
        <f>IF(K67=0,"0,00000%",(G64-K67)/G64)</f>
        <v>1.2833167383603392E-2</v>
      </c>
      <c r="I67" s="50" t="s">
        <v>80</v>
      </c>
      <c r="J67" s="51"/>
      <c r="K67" s="35">
        <f>K55+K64</f>
        <v>13467566.127</v>
      </c>
    </row>
    <row r="70" spans="5:11" x14ac:dyDescent="0.2">
      <c r="K70" s="23"/>
    </row>
    <row r="71" spans="5:11" x14ac:dyDescent="0.2">
      <c r="K71" s="23"/>
    </row>
    <row r="72" spans="5:11" x14ac:dyDescent="0.2">
      <c r="K72" s="23"/>
    </row>
    <row r="73" spans="5:11" ht="38.25" x14ac:dyDescent="0.2">
      <c r="K73" s="24" t="s">
        <v>59</v>
      </c>
    </row>
  </sheetData>
  <sheetProtection algorithmName="SHA-512" hashValue="+1o1X0rbK144GwCEHqCVVuDjaPnEtpNcZGr+DHCeasV96Q4ww1udhS4XFMpU2J3ZmIbBjhHx6F+1ERllE/M4Iw==" saltValue="RJXL38KzP8GXNu43LqFCgw==" spinCount="100000" sheet="1" objects="1" scenarios="1"/>
  <mergeCells count="37">
    <mergeCell ref="K59:K62"/>
    <mergeCell ref="E64:F64"/>
    <mergeCell ref="I64:J64"/>
    <mergeCell ref="E66:F66"/>
    <mergeCell ref="E67:F67"/>
    <mergeCell ref="I67:J67"/>
    <mergeCell ref="A55:C55"/>
    <mergeCell ref="I55:J55"/>
    <mergeCell ref="A57:A62"/>
    <mergeCell ref="B57:D57"/>
    <mergeCell ref="B58:D58"/>
    <mergeCell ref="B59:D62"/>
    <mergeCell ref="G59:G62"/>
    <mergeCell ref="J59:J62"/>
    <mergeCell ref="K35:K48"/>
    <mergeCell ref="B49:B51"/>
    <mergeCell ref="J49:J51"/>
    <mergeCell ref="K49:K51"/>
    <mergeCell ref="B52:B53"/>
    <mergeCell ref="J52:J53"/>
    <mergeCell ref="K52:K53"/>
    <mergeCell ref="A1:F1"/>
    <mergeCell ref="A5:A53"/>
    <mergeCell ref="B6:B8"/>
    <mergeCell ref="J6:J8"/>
    <mergeCell ref="K6:K8"/>
    <mergeCell ref="B9:B14"/>
    <mergeCell ref="J9:J14"/>
    <mergeCell ref="K9:K14"/>
    <mergeCell ref="B15:B27"/>
    <mergeCell ref="J15:J27"/>
    <mergeCell ref="K15:K27"/>
    <mergeCell ref="B28:B34"/>
    <mergeCell ref="J28:J34"/>
    <mergeCell ref="K28:K34"/>
    <mergeCell ref="B35:B48"/>
    <mergeCell ref="J35:J48"/>
  </mergeCells>
  <conditionalFormatting sqref="H6:H53">
    <cfRule type="cellIs" dxfId="1" priority="2" operator="greaterThan">
      <formula>$D6</formula>
    </cfRule>
  </conditionalFormatting>
  <conditionalFormatting sqref="I6:I53">
    <cfRule type="cellIs" dxfId="0" priority="1" operator="greaterThan">
      <formula>$E6</formula>
    </cfRule>
  </conditionalFormatting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2016-07-29T15:51:39Z</dcterms:created>
  <dcterms:modified xsi:type="dcterms:W3CDTF">2025-09-01T13:03:04Z</dcterms:modified>
</cp:coreProperties>
</file>